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0PRSU\2016 Tab Bord Pierre Jef\cHAP3\"/>
    </mc:Choice>
  </mc:AlternateContent>
  <bookViews>
    <workbookView xWindow="600" yWindow="60" windowWidth="19995" windowHeight="15585" activeTab="1"/>
  </bookViews>
  <sheets>
    <sheet name="Feuil1" sheetId="1" r:id="rId1"/>
    <sheet name="Feuil2" sheetId="2" r:id="rId2"/>
    <sheet name="Feuil3" sheetId="3" r:id="rId3"/>
  </sheets>
  <definedNames>
    <definedName name="_xlnm._FilterDatabase" localSheetId="0" hidden="1">Feuil1!$A$1:$E$35</definedName>
    <definedName name="_xlnm.Extract" localSheetId="0">Feuil1!$M$1</definedName>
  </definedNames>
  <calcPr calcId="152511"/>
</workbook>
</file>

<file path=xl/calcChain.xml><?xml version="1.0" encoding="utf-8"?>
<calcChain xmlns="http://schemas.openxmlformats.org/spreadsheetml/2006/main">
  <c r="L44" i="1" l="1"/>
  <c r="A3" i="1" l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A21" i="1"/>
  <c r="A22" i="1"/>
  <c r="A23" i="1"/>
  <c r="A24" i="1"/>
  <c r="A25" i="1"/>
  <c r="A26" i="1"/>
  <c r="A27" i="1"/>
  <c r="A28" i="1"/>
  <c r="A29" i="1"/>
  <c r="A30" i="1"/>
  <c r="A31" i="1"/>
  <c r="A32" i="1"/>
  <c r="A33" i="1"/>
  <c r="A34" i="1"/>
  <c r="A35" i="1"/>
  <c r="K35" i="1"/>
  <c r="K34" i="1"/>
  <c r="K33" i="1"/>
  <c r="K32" i="1"/>
  <c r="K31" i="1"/>
  <c r="K30" i="1"/>
  <c r="K29" i="1"/>
  <c r="K28" i="1"/>
  <c r="K27" i="1"/>
  <c r="K26" i="1"/>
  <c r="K25" i="1"/>
  <c r="K24" i="1"/>
  <c r="K23" i="1"/>
  <c r="K22" i="1"/>
  <c r="K21" i="1"/>
  <c r="K20" i="1"/>
  <c r="K19" i="1"/>
  <c r="K2" i="1" l="1"/>
  <c r="K3" i="1"/>
  <c r="K4" i="1"/>
  <c r="K5" i="1"/>
  <c r="K6" i="1"/>
  <c r="K7" i="1"/>
  <c r="K8" i="1"/>
  <c r="K9" i="1"/>
  <c r="K10" i="1"/>
  <c r="K11" i="1"/>
  <c r="K12" i="1"/>
  <c r="K13" i="1"/>
  <c r="K14" i="1"/>
  <c r="K15" i="1"/>
  <c r="K16" i="1"/>
  <c r="K17" i="1"/>
  <c r="K18" i="1"/>
  <c r="B3" i="1" l="1"/>
  <c r="B4" i="1" s="1"/>
  <c r="B5" i="1" s="1"/>
  <c r="B6" i="1" s="1"/>
  <c r="B7" i="1" s="1"/>
  <c r="B8" i="1" s="1"/>
  <c r="B9" i="1" s="1"/>
  <c r="B10" i="1" s="1"/>
  <c r="B11" i="1" s="1"/>
  <c r="B12" i="1" s="1"/>
  <c r="B13" i="1" s="1"/>
  <c r="B14" i="1" s="1"/>
  <c r="B15" i="1" s="1"/>
  <c r="B16" i="1" s="1"/>
  <c r="B17" i="1" s="1"/>
  <c r="B18" i="1" s="1"/>
  <c r="B19" i="1" s="1"/>
  <c r="B20" i="1" s="1"/>
  <c r="B21" i="1" s="1"/>
  <c r="B22" i="1" s="1"/>
  <c r="B23" i="1" s="1"/>
  <c r="B24" i="1" s="1"/>
  <c r="B25" i="1" s="1"/>
  <c r="B26" i="1" s="1"/>
  <c r="B27" i="1" s="1"/>
  <c r="B28" i="1" s="1"/>
  <c r="B29" i="1" s="1"/>
  <c r="B30" i="1" s="1"/>
  <c r="B31" i="1" s="1"/>
  <c r="B32" i="1" s="1"/>
  <c r="B33" i="1" s="1"/>
  <c r="B34" i="1" s="1"/>
  <c r="B35" i="1" s="1"/>
</calcChain>
</file>

<file path=xl/sharedStrings.xml><?xml version="1.0" encoding="utf-8"?>
<sst xmlns="http://schemas.openxmlformats.org/spreadsheetml/2006/main" count="110" uniqueCount="15">
  <si>
    <t>Code Employé</t>
  </si>
  <si>
    <t>Motif Absence</t>
  </si>
  <si>
    <t>Durée (Jour)</t>
  </si>
  <si>
    <t>MALADIE</t>
  </si>
  <si>
    <t>AT</t>
  </si>
  <si>
    <t>FORMATION</t>
  </si>
  <si>
    <t>RTT</t>
  </si>
  <si>
    <t>Date Début</t>
  </si>
  <si>
    <t>CONGE</t>
  </si>
  <si>
    <t>REPOS COMPENSATEUR</t>
  </si>
  <si>
    <t>DELEGATION</t>
  </si>
  <si>
    <t>GREVE</t>
  </si>
  <si>
    <t>Remplacement</t>
  </si>
  <si>
    <t>O</t>
  </si>
  <si>
    <t>MATERNITE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</si>
</sst>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[$-F800]dddd\,\ mmmm\ dd\,\ yyyy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4"/>
  <sheetViews>
    <sheetView workbookViewId="0">
      <selection activeCell="M1" sqref="M1:M1048576"/>
    </sheetView>
  </sheetViews>
  <sheetFormatPr baseColWidth="10" defaultRowHeight="15" x14ac:dyDescent="0.25"/>
  <cols>
    <col min="2" max="2" width="22.7109375" bestFit="1" customWidth="1"/>
    <col min="3" max="3" width="22" bestFit="1" customWidth="1"/>
    <col min="5" max="5" width="16.85546875" customWidth="1"/>
  </cols>
  <sheetData>
    <row r="1" spans="1:13" s="2" customFormat="1" ht="30" x14ac:dyDescent="0.25">
      <c r="A1" s="2" t="s">
        <v>0</v>
      </c>
      <c r="B1" s="2" t="s">
        <v>7</v>
      </c>
      <c r="C1" s="2" t="s">
        <v>1</v>
      </c>
      <c r="D1" s="2" t="s">
        <v>2</v>
      </c>
      <c r="E1" s="2" t="s">
        <v>12</v>
      </c>
      <c r="M1" s="2" t="s">
        <v>1</v>
      </c>
    </row>
    <row r="2" spans="1:13" x14ac:dyDescent="0.25">
      <c r="A2">
        <v>124</v>
      </c>
      <c r="B2" s="1">
        <v>42753</v>
      </c>
      <c r="C2" t="s">
        <v>4</v>
      </c>
      <c r="D2">
        <v>20</v>
      </c>
      <c r="E2" t="s">
        <v>13</v>
      </c>
      <c r="K2">
        <f t="shared" ref="K2:K35" ca="1" si="0">RANDBETWEEN(0,6)</f>
        <v>0</v>
      </c>
      <c r="M2" t="s">
        <v>4</v>
      </c>
    </row>
    <row r="3" spans="1:13" x14ac:dyDescent="0.25">
      <c r="A3">
        <f t="shared" ref="A3:A35" ca="1" si="1">RANDBETWEEN(224,276)</f>
        <v>233</v>
      </c>
      <c r="B3" s="1">
        <f t="shared" ref="B3:B35" ca="1" si="2">B2+IF(OR(WEEKDAY(B2+K2)=1,WEEKDAY(B2+K2)=7),K2+3,K2)</f>
        <v>42753</v>
      </c>
      <c r="C3" t="s">
        <v>9</v>
      </c>
      <c r="D3">
        <v>1</v>
      </c>
      <c r="K3">
        <f t="shared" ca="1" si="0"/>
        <v>4</v>
      </c>
      <c r="M3" t="s">
        <v>8</v>
      </c>
    </row>
    <row r="4" spans="1:13" x14ac:dyDescent="0.25">
      <c r="A4">
        <f t="shared" ca="1" si="1"/>
        <v>262</v>
      </c>
      <c r="B4" s="1">
        <f t="shared" ca="1" si="2"/>
        <v>42760</v>
      </c>
      <c r="C4" t="s">
        <v>3</v>
      </c>
      <c r="D4">
        <v>6</v>
      </c>
      <c r="K4">
        <f t="shared" ca="1" si="0"/>
        <v>2</v>
      </c>
      <c r="M4" t="s">
        <v>10</v>
      </c>
    </row>
    <row r="5" spans="1:13" x14ac:dyDescent="0.25">
      <c r="A5">
        <f t="shared" ca="1" si="1"/>
        <v>226</v>
      </c>
      <c r="B5" s="1">
        <f t="shared" ca="1" si="2"/>
        <v>42762</v>
      </c>
      <c r="C5" t="s">
        <v>6</v>
      </c>
      <c r="D5">
        <v>2</v>
      </c>
      <c r="K5">
        <f t="shared" ca="1" si="0"/>
        <v>0</v>
      </c>
      <c r="M5" t="s">
        <v>5</v>
      </c>
    </row>
    <row r="6" spans="1:13" x14ac:dyDescent="0.25">
      <c r="A6">
        <f t="shared" ca="1" si="1"/>
        <v>262</v>
      </c>
      <c r="B6" s="1">
        <f t="shared" ca="1" si="2"/>
        <v>42762</v>
      </c>
      <c r="C6" t="s">
        <v>4</v>
      </c>
      <c r="D6">
        <v>8</v>
      </c>
      <c r="E6" t="s">
        <v>13</v>
      </c>
      <c r="K6">
        <f t="shared" ca="1" si="0"/>
        <v>1</v>
      </c>
      <c r="M6" t="s">
        <v>11</v>
      </c>
    </row>
    <row r="7" spans="1:13" x14ac:dyDescent="0.25">
      <c r="A7">
        <f t="shared" ca="1" si="1"/>
        <v>260</v>
      </c>
      <c r="B7" s="1">
        <f t="shared" ca="1" si="2"/>
        <v>42766</v>
      </c>
      <c r="C7" t="s">
        <v>3</v>
      </c>
      <c r="D7">
        <v>3</v>
      </c>
      <c r="E7" t="s">
        <v>13</v>
      </c>
      <c r="K7">
        <f t="shared" ca="1" si="0"/>
        <v>0</v>
      </c>
      <c r="M7" t="s">
        <v>3</v>
      </c>
    </row>
    <row r="8" spans="1:13" x14ac:dyDescent="0.25">
      <c r="A8">
        <f t="shared" ca="1" si="1"/>
        <v>251</v>
      </c>
      <c r="B8" s="1">
        <f t="shared" ca="1" si="2"/>
        <v>42766</v>
      </c>
      <c r="C8" t="s">
        <v>6</v>
      </c>
      <c r="D8">
        <v>0.5</v>
      </c>
      <c r="K8">
        <f t="shared" ca="1" si="0"/>
        <v>3</v>
      </c>
      <c r="M8" t="s">
        <v>14</v>
      </c>
    </row>
    <row r="9" spans="1:13" x14ac:dyDescent="0.25">
      <c r="A9">
        <f t="shared" ca="1" si="1"/>
        <v>273</v>
      </c>
      <c r="B9" s="1">
        <f t="shared" ca="1" si="2"/>
        <v>42769</v>
      </c>
      <c r="C9" t="s">
        <v>9</v>
      </c>
      <c r="D9">
        <v>1</v>
      </c>
      <c r="K9">
        <f t="shared" ca="1" si="0"/>
        <v>1</v>
      </c>
      <c r="M9" t="s">
        <v>9</v>
      </c>
    </row>
    <row r="10" spans="1:13" x14ac:dyDescent="0.25">
      <c r="A10">
        <f t="shared" ca="1" si="1"/>
        <v>275</v>
      </c>
      <c r="B10" s="1">
        <f t="shared" ca="1" si="2"/>
        <v>42773</v>
      </c>
      <c r="C10" t="s">
        <v>3</v>
      </c>
      <c r="D10">
        <v>14</v>
      </c>
      <c r="E10" t="s">
        <v>13</v>
      </c>
      <c r="K10">
        <f t="shared" ca="1" si="0"/>
        <v>6</v>
      </c>
      <c r="M10" t="s">
        <v>6</v>
      </c>
    </row>
    <row r="11" spans="1:13" x14ac:dyDescent="0.25">
      <c r="A11">
        <f t="shared" ca="1" si="1"/>
        <v>274</v>
      </c>
      <c r="B11" s="1">
        <f t="shared" ca="1" si="2"/>
        <v>42779</v>
      </c>
      <c r="C11" t="s">
        <v>5</v>
      </c>
      <c r="D11">
        <v>2</v>
      </c>
      <c r="K11">
        <f t="shared" ca="1" si="0"/>
        <v>0</v>
      </c>
    </row>
    <row r="12" spans="1:13" x14ac:dyDescent="0.25">
      <c r="A12">
        <f t="shared" ca="1" si="1"/>
        <v>258</v>
      </c>
      <c r="B12" s="1">
        <f t="shared" ca="1" si="2"/>
        <v>42779</v>
      </c>
      <c r="C12" t="s">
        <v>10</v>
      </c>
      <c r="D12">
        <v>1</v>
      </c>
      <c r="K12">
        <f t="shared" ca="1" si="0"/>
        <v>5</v>
      </c>
    </row>
    <row r="13" spans="1:13" x14ac:dyDescent="0.25">
      <c r="A13">
        <f t="shared" ca="1" si="1"/>
        <v>259</v>
      </c>
      <c r="B13" s="1">
        <f t="shared" ca="1" si="2"/>
        <v>42787</v>
      </c>
      <c r="C13" t="s">
        <v>3</v>
      </c>
      <c r="D13">
        <v>3</v>
      </c>
      <c r="K13">
        <f t="shared" ca="1" si="0"/>
        <v>2</v>
      </c>
    </row>
    <row r="14" spans="1:13" x14ac:dyDescent="0.25">
      <c r="A14">
        <f t="shared" ca="1" si="1"/>
        <v>272</v>
      </c>
      <c r="B14" s="1">
        <f t="shared" ca="1" si="2"/>
        <v>42789</v>
      </c>
      <c r="C14" t="s">
        <v>5</v>
      </c>
      <c r="D14">
        <v>2</v>
      </c>
      <c r="K14">
        <f t="shared" ca="1" si="0"/>
        <v>4</v>
      </c>
    </row>
    <row r="15" spans="1:13" x14ac:dyDescent="0.25">
      <c r="A15">
        <f t="shared" ca="1" si="1"/>
        <v>240</v>
      </c>
      <c r="B15" s="1">
        <f t="shared" ca="1" si="2"/>
        <v>42793</v>
      </c>
      <c r="C15" t="s">
        <v>3</v>
      </c>
      <c r="D15">
        <v>5</v>
      </c>
      <c r="K15">
        <f t="shared" ca="1" si="0"/>
        <v>0</v>
      </c>
    </row>
    <row r="16" spans="1:13" x14ac:dyDescent="0.25">
      <c r="A16">
        <f t="shared" ca="1" si="1"/>
        <v>224</v>
      </c>
      <c r="B16" s="1">
        <f t="shared" ca="1" si="2"/>
        <v>42793</v>
      </c>
      <c r="C16" t="s">
        <v>6</v>
      </c>
      <c r="D16">
        <v>1</v>
      </c>
      <c r="K16">
        <f t="shared" ca="1" si="0"/>
        <v>0</v>
      </c>
    </row>
    <row r="17" spans="1:11" x14ac:dyDescent="0.25">
      <c r="A17">
        <f t="shared" ca="1" si="1"/>
        <v>236</v>
      </c>
      <c r="B17" s="1">
        <f t="shared" ca="1" si="2"/>
        <v>42793</v>
      </c>
      <c r="C17" t="s">
        <v>4</v>
      </c>
      <c r="D17">
        <v>2</v>
      </c>
      <c r="K17">
        <f t="shared" ca="1" si="0"/>
        <v>1</v>
      </c>
    </row>
    <row r="18" spans="1:11" x14ac:dyDescent="0.25">
      <c r="A18">
        <f t="shared" ca="1" si="1"/>
        <v>261</v>
      </c>
      <c r="B18" s="1">
        <f t="shared" ca="1" si="2"/>
        <v>42794</v>
      </c>
      <c r="C18" t="s">
        <v>11</v>
      </c>
      <c r="D18">
        <v>1</v>
      </c>
      <c r="K18">
        <f t="shared" ca="1" si="0"/>
        <v>0</v>
      </c>
    </row>
    <row r="19" spans="1:11" x14ac:dyDescent="0.25">
      <c r="A19">
        <f t="shared" ca="1" si="1"/>
        <v>249</v>
      </c>
      <c r="B19" s="1">
        <f t="shared" ca="1" si="2"/>
        <v>42794</v>
      </c>
      <c r="C19" t="s">
        <v>8</v>
      </c>
      <c r="D19">
        <v>8</v>
      </c>
      <c r="K19">
        <f t="shared" ca="1" si="0"/>
        <v>5</v>
      </c>
    </row>
    <row r="20" spans="1:11" x14ac:dyDescent="0.25">
      <c r="A20">
        <f t="shared" ca="1" si="1"/>
        <v>256</v>
      </c>
      <c r="B20" s="1">
        <f t="shared" ca="1" si="2"/>
        <v>42802</v>
      </c>
      <c r="C20" t="s">
        <v>5</v>
      </c>
      <c r="D20">
        <v>1</v>
      </c>
      <c r="K20">
        <f t="shared" ca="1" si="0"/>
        <v>5</v>
      </c>
    </row>
    <row r="21" spans="1:11" x14ac:dyDescent="0.25">
      <c r="A21">
        <f t="shared" ca="1" si="1"/>
        <v>273</v>
      </c>
      <c r="B21" s="1">
        <f t="shared" ca="1" si="2"/>
        <v>42807</v>
      </c>
      <c r="C21" t="s">
        <v>3</v>
      </c>
      <c r="D21">
        <v>5</v>
      </c>
      <c r="K21">
        <f t="shared" ca="1" si="0"/>
        <v>1</v>
      </c>
    </row>
    <row r="22" spans="1:11" x14ac:dyDescent="0.25">
      <c r="A22">
        <f t="shared" ca="1" si="1"/>
        <v>227</v>
      </c>
      <c r="B22" s="1">
        <f t="shared" ca="1" si="2"/>
        <v>42808</v>
      </c>
      <c r="C22" t="s">
        <v>6</v>
      </c>
      <c r="D22">
        <v>1</v>
      </c>
      <c r="K22">
        <f t="shared" ca="1" si="0"/>
        <v>2</v>
      </c>
    </row>
    <row r="23" spans="1:11" x14ac:dyDescent="0.25">
      <c r="A23">
        <f t="shared" ca="1" si="1"/>
        <v>238</v>
      </c>
      <c r="B23" s="1">
        <f t="shared" ca="1" si="2"/>
        <v>42810</v>
      </c>
      <c r="C23" t="s">
        <v>4</v>
      </c>
      <c r="D23">
        <v>21</v>
      </c>
      <c r="E23" t="s">
        <v>13</v>
      </c>
      <c r="K23">
        <f t="shared" ca="1" si="0"/>
        <v>4</v>
      </c>
    </row>
    <row r="24" spans="1:11" x14ac:dyDescent="0.25">
      <c r="A24">
        <f t="shared" ca="1" si="1"/>
        <v>256</v>
      </c>
      <c r="B24" s="1">
        <f t="shared" ca="1" si="2"/>
        <v>42814</v>
      </c>
      <c r="C24" t="s">
        <v>3</v>
      </c>
      <c r="D24">
        <v>3</v>
      </c>
      <c r="K24">
        <f t="shared" ca="1" si="0"/>
        <v>1</v>
      </c>
    </row>
    <row r="25" spans="1:11" x14ac:dyDescent="0.25">
      <c r="A25">
        <f t="shared" ca="1" si="1"/>
        <v>273</v>
      </c>
      <c r="B25" s="1">
        <f t="shared" ca="1" si="2"/>
        <v>42815</v>
      </c>
      <c r="C25" t="s">
        <v>5</v>
      </c>
      <c r="D25">
        <v>1</v>
      </c>
      <c r="K25">
        <f t="shared" ca="1" si="0"/>
        <v>4</v>
      </c>
    </row>
    <row r="26" spans="1:11" x14ac:dyDescent="0.25">
      <c r="A26">
        <f t="shared" ca="1" si="1"/>
        <v>227</v>
      </c>
      <c r="B26" s="1">
        <f t="shared" ca="1" si="2"/>
        <v>42822</v>
      </c>
      <c r="C26" t="s">
        <v>3</v>
      </c>
      <c r="D26">
        <v>1</v>
      </c>
      <c r="K26">
        <f t="shared" ca="1" si="0"/>
        <v>5</v>
      </c>
    </row>
    <row r="27" spans="1:11" x14ac:dyDescent="0.25">
      <c r="A27">
        <f t="shared" ca="1" si="1"/>
        <v>247</v>
      </c>
      <c r="B27" s="1">
        <f t="shared" ca="1" si="2"/>
        <v>42830</v>
      </c>
      <c r="C27" t="s">
        <v>3</v>
      </c>
      <c r="D27">
        <v>4</v>
      </c>
      <c r="K27">
        <f t="shared" ca="1" si="0"/>
        <v>6</v>
      </c>
    </row>
    <row r="28" spans="1:11" x14ac:dyDescent="0.25">
      <c r="A28">
        <f t="shared" ca="1" si="1"/>
        <v>268</v>
      </c>
      <c r="B28" s="1">
        <f t="shared" ca="1" si="2"/>
        <v>42836</v>
      </c>
      <c r="C28" t="s">
        <v>4</v>
      </c>
      <c r="D28">
        <v>1</v>
      </c>
      <c r="K28">
        <f t="shared" ca="1" si="0"/>
        <v>2</v>
      </c>
    </row>
    <row r="29" spans="1:11" x14ac:dyDescent="0.25">
      <c r="A29">
        <f t="shared" ca="1" si="1"/>
        <v>231</v>
      </c>
      <c r="B29" s="1">
        <f t="shared" ca="1" si="2"/>
        <v>42838</v>
      </c>
      <c r="C29" t="s">
        <v>14</v>
      </c>
      <c r="D29">
        <v>84</v>
      </c>
      <c r="E29" t="s">
        <v>13</v>
      </c>
      <c r="K29">
        <f t="shared" ca="1" si="0"/>
        <v>3</v>
      </c>
    </row>
    <row r="30" spans="1:11" x14ac:dyDescent="0.25">
      <c r="A30">
        <f t="shared" ca="1" si="1"/>
        <v>271</v>
      </c>
      <c r="B30" s="1">
        <f t="shared" ca="1" si="2"/>
        <v>42844</v>
      </c>
      <c r="C30" t="s">
        <v>6</v>
      </c>
      <c r="D30">
        <v>3</v>
      </c>
      <c r="K30">
        <f t="shared" ca="1" si="0"/>
        <v>5</v>
      </c>
    </row>
    <row r="31" spans="1:11" x14ac:dyDescent="0.25">
      <c r="A31">
        <f t="shared" ca="1" si="1"/>
        <v>244</v>
      </c>
      <c r="B31" s="1">
        <f t="shared" ca="1" si="2"/>
        <v>42849</v>
      </c>
      <c r="C31" t="s">
        <v>4</v>
      </c>
      <c r="D31">
        <v>2</v>
      </c>
      <c r="K31">
        <f t="shared" ca="1" si="0"/>
        <v>2</v>
      </c>
    </row>
    <row r="32" spans="1:11" x14ac:dyDescent="0.25">
      <c r="A32">
        <f t="shared" ca="1" si="1"/>
        <v>247</v>
      </c>
      <c r="B32" s="1">
        <f t="shared" ca="1" si="2"/>
        <v>42851</v>
      </c>
      <c r="C32" t="s">
        <v>3</v>
      </c>
      <c r="D32">
        <v>5</v>
      </c>
      <c r="K32">
        <f t="shared" ca="1" si="0"/>
        <v>2</v>
      </c>
    </row>
    <row r="33" spans="1:12" x14ac:dyDescent="0.25">
      <c r="A33">
        <f t="shared" ca="1" si="1"/>
        <v>235</v>
      </c>
      <c r="B33" s="1">
        <f t="shared" ca="1" si="2"/>
        <v>42853</v>
      </c>
      <c r="C33" t="s">
        <v>6</v>
      </c>
      <c r="D33">
        <v>3</v>
      </c>
      <c r="K33">
        <f t="shared" ca="1" si="0"/>
        <v>2</v>
      </c>
    </row>
    <row r="34" spans="1:12" x14ac:dyDescent="0.25">
      <c r="A34">
        <f t="shared" ca="1" si="1"/>
        <v>246</v>
      </c>
      <c r="B34" s="1">
        <f t="shared" ca="1" si="2"/>
        <v>42858</v>
      </c>
      <c r="C34" t="s">
        <v>4</v>
      </c>
      <c r="D34">
        <v>2</v>
      </c>
      <c r="K34">
        <f t="shared" ca="1" si="0"/>
        <v>5</v>
      </c>
    </row>
    <row r="35" spans="1:12" x14ac:dyDescent="0.25">
      <c r="A35">
        <f t="shared" ca="1" si="1"/>
        <v>275</v>
      </c>
      <c r="B35" s="1">
        <f t="shared" ca="1" si="2"/>
        <v>42863</v>
      </c>
      <c r="C35" t="s">
        <v>11</v>
      </c>
      <c r="D35">
        <v>1</v>
      </c>
      <c r="K35">
        <f t="shared" ca="1" si="0"/>
        <v>6</v>
      </c>
    </row>
    <row r="44" spans="1:12" x14ac:dyDescent="0.25">
      <c r="L44">
        <f>16*5</f>
        <v>80</v>
      </c>
    </row>
  </sheetData>
  <sortState ref="M2:M10">
    <sortCondition ref="M2"/>
  </sortState>
  <dataValidations count="1">
    <dataValidation type="list" allowBlank="1" showInputMessage="1" showErrorMessage="1" sqref="C2:C35">
      <formula1>$M$2:$M$10</formula1>
    </dataValidation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5"/>
  <sheetViews>
    <sheetView tabSelected="1" workbookViewId="0">
      <selection activeCell="C20" sqref="C20"/>
    </sheetView>
  </sheetViews>
  <sheetFormatPr baseColWidth="10" defaultRowHeight="15" x14ac:dyDescent="0.25"/>
  <cols>
    <col min="3" max="3" width="22" bestFit="1" customWidth="1"/>
    <col min="5" max="5" width="17.85546875" customWidth="1"/>
  </cols>
  <sheetData>
    <row r="1" spans="1:13" s="2" customFormat="1" ht="30" x14ac:dyDescent="0.25">
      <c r="A1" s="2" t="s">
        <v>0</v>
      </c>
      <c r="B1" s="2" t="s">
        <v>7</v>
      </c>
      <c r="C1" s="2" t="s">
        <v>1</v>
      </c>
      <c r="D1" s="2" t="s">
        <v>2</v>
      </c>
      <c r="E1" s="2" t="s">
        <v>12</v>
      </c>
      <c r="M1" s="2" t="s">
        <v>1</v>
      </c>
    </row>
    <row r="2" spans="1:13" x14ac:dyDescent="0.25">
      <c r="A2">
        <v>124</v>
      </c>
      <c r="B2">
        <v>42753</v>
      </c>
      <c r="C2" t="s">
        <v>4</v>
      </c>
      <c r="D2">
        <v>20</v>
      </c>
      <c r="E2" t="s">
        <v>13</v>
      </c>
      <c r="M2" t="s">
        <v>4</v>
      </c>
    </row>
    <row r="3" spans="1:13" x14ac:dyDescent="0.25">
      <c r="A3">
        <v>229</v>
      </c>
      <c r="B3">
        <v>42758</v>
      </c>
      <c r="C3" t="s">
        <v>9</v>
      </c>
      <c r="D3">
        <v>1</v>
      </c>
      <c r="M3" t="s">
        <v>8</v>
      </c>
    </row>
    <row r="4" spans="1:13" x14ac:dyDescent="0.25">
      <c r="A4">
        <v>239</v>
      </c>
      <c r="B4">
        <v>42766</v>
      </c>
      <c r="C4" t="s">
        <v>3</v>
      </c>
      <c r="D4">
        <v>6</v>
      </c>
      <c r="M4" t="s">
        <v>10</v>
      </c>
    </row>
    <row r="5" spans="1:13" x14ac:dyDescent="0.25">
      <c r="A5">
        <v>246</v>
      </c>
      <c r="B5">
        <v>42774</v>
      </c>
      <c r="C5" t="s">
        <v>6</v>
      </c>
      <c r="D5">
        <v>2</v>
      </c>
      <c r="M5" t="s">
        <v>5</v>
      </c>
    </row>
    <row r="6" spans="1:13" x14ac:dyDescent="0.25">
      <c r="A6">
        <v>270</v>
      </c>
      <c r="B6">
        <v>42781</v>
      </c>
      <c r="C6" t="s">
        <v>4</v>
      </c>
      <c r="D6">
        <v>8</v>
      </c>
      <c r="E6" t="s">
        <v>13</v>
      </c>
      <c r="M6" t="s">
        <v>11</v>
      </c>
    </row>
    <row r="7" spans="1:13" x14ac:dyDescent="0.25">
      <c r="A7">
        <v>236</v>
      </c>
      <c r="B7">
        <v>42786</v>
      </c>
      <c r="C7" t="s">
        <v>3</v>
      </c>
      <c r="D7">
        <v>3</v>
      </c>
      <c r="E7" t="s">
        <v>13</v>
      </c>
      <c r="M7" t="s">
        <v>3</v>
      </c>
    </row>
    <row r="8" spans="1:13" x14ac:dyDescent="0.25">
      <c r="A8">
        <v>248</v>
      </c>
      <c r="B8">
        <v>42789</v>
      </c>
      <c r="C8" t="s">
        <v>6</v>
      </c>
      <c r="D8">
        <v>0.5</v>
      </c>
      <c r="M8" t="s">
        <v>14</v>
      </c>
    </row>
    <row r="9" spans="1:13" x14ac:dyDescent="0.25">
      <c r="A9">
        <v>244</v>
      </c>
      <c r="B9">
        <v>42795</v>
      </c>
      <c r="C9" t="s">
        <v>9</v>
      </c>
      <c r="D9">
        <v>1</v>
      </c>
      <c r="M9" t="s">
        <v>9</v>
      </c>
    </row>
    <row r="10" spans="1:13" x14ac:dyDescent="0.25">
      <c r="A10">
        <v>263</v>
      </c>
      <c r="B10">
        <v>42802</v>
      </c>
      <c r="C10" t="s">
        <v>3</v>
      </c>
      <c r="D10">
        <v>14</v>
      </c>
      <c r="E10" t="s">
        <v>13</v>
      </c>
      <c r="M10" t="s">
        <v>6</v>
      </c>
    </row>
    <row r="11" spans="1:13" x14ac:dyDescent="0.25">
      <c r="A11">
        <v>230</v>
      </c>
      <c r="B11">
        <v>42804</v>
      </c>
      <c r="C11" t="s">
        <v>5</v>
      </c>
      <c r="D11">
        <v>2</v>
      </c>
    </row>
    <row r="12" spans="1:13" x14ac:dyDescent="0.25">
      <c r="A12">
        <v>252</v>
      </c>
      <c r="B12">
        <v>42809</v>
      </c>
      <c r="C12" t="s">
        <v>10</v>
      </c>
      <c r="D12">
        <v>1</v>
      </c>
    </row>
    <row r="13" spans="1:13" x14ac:dyDescent="0.25">
      <c r="A13">
        <v>265</v>
      </c>
      <c r="B13">
        <v>42815</v>
      </c>
      <c r="C13" t="s">
        <v>3</v>
      </c>
      <c r="D13">
        <v>3</v>
      </c>
    </row>
    <row r="14" spans="1:13" x14ac:dyDescent="0.25">
      <c r="A14">
        <v>260</v>
      </c>
      <c r="B14">
        <v>42816</v>
      </c>
      <c r="C14" t="s">
        <v>5</v>
      </c>
      <c r="D14">
        <v>2</v>
      </c>
    </row>
    <row r="15" spans="1:13" x14ac:dyDescent="0.25">
      <c r="A15">
        <v>265</v>
      </c>
      <c r="B15">
        <v>42817</v>
      </c>
      <c r="C15" t="s">
        <v>3</v>
      </c>
      <c r="D15">
        <v>5</v>
      </c>
    </row>
    <row r="16" spans="1:13" x14ac:dyDescent="0.25">
      <c r="A16">
        <v>245</v>
      </c>
      <c r="B16">
        <v>42823</v>
      </c>
      <c r="C16" t="s">
        <v>6</v>
      </c>
      <c r="D16">
        <v>1</v>
      </c>
    </row>
    <row r="17" spans="1:5" x14ac:dyDescent="0.25">
      <c r="A17">
        <v>238</v>
      </c>
      <c r="B17">
        <v>42829</v>
      </c>
      <c r="C17" t="s">
        <v>4</v>
      </c>
      <c r="D17">
        <v>2</v>
      </c>
    </row>
    <row r="18" spans="1:5" x14ac:dyDescent="0.25">
      <c r="A18">
        <v>262</v>
      </c>
      <c r="B18">
        <v>42831</v>
      </c>
      <c r="C18" t="s">
        <v>11</v>
      </c>
      <c r="D18">
        <v>1</v>
      </c>
    </row>
    <row r="19" spans="1:5" x14ac:dyDescent="0.25">
      <c r="A19">
        <v>252</v>
      </c>
      <c r="B19">
        <v>42836</v>
      </c>
      <c r="C19" t="s">
        <v>8</v>
      </c>
      <c r="D19">
        <v>8</v>
      </c>
    </row>
    <row r="20" spans="1:5" x14ac:dyDescent="0.25">
      <c r="A20">
        <v>252</v>
      </c>
      <c r="B20">
        <v>42836</v>
      </c>
      <c r="C20" t="s">
        <v>5</v>
      </c>
      <c r="D20">
        <v>1</v>
      </c>
    </row>
    <row r="21" spans="1:5" x14ac:dyDescent="0.25">
      <c r="A21">
        <v>273</v>
      </c>
      <c r="B21">
        <v>42837</v>
      </c>
      <c r="C21" t="s">
        <v>3</v>
      </c>
      <c r="D21">
        <v>5</v>
      </c>
    </row>
    <row r="22" spans="1:5" x14ac:dyDescent="0.25">
      <c r="A22">
        <v>251</v>
      </c>
      <c r="B22">
        <v>42838</v>
      </c>
      <c r="C22" t="s">
        <v>6</v>
      </c>
      <c r="D22">
        <v>1</v>
      </c>
    </row>
    <row r="23" spans="1:5" x14ac:dyDescent="0.25">
      <c r="A23">
        <v>239</v>
      </c>
      <c r="B23">
        <v>42844</v>
      </c>
      <c r="C23" t="s">
        <v>4</v>
      </c>
      <c r="D23">
        <v>21</v>
      </c>
      <c r="E23" t="s">
        <v>13</v>
      </c>
    </row>
    <row r="24" spans="1:5" x14ac:dyDescent="0.25">
      <c r="A24">
        <v>266</v>
      </c>
      <c r="B24">
        <v>42849</v>
      </c>
      <c r="C24" t="s">
        <v>3</v>
      </c>
      <c r="D24">
        <v>3</v>
      </c>
    </row>
    <row r="25" spans="1:5" x14ac:dyDescent="0.25">
      <c r="A25">
        <v>247</v>
      </c>
      <c r="B25">
        <v>42851</v>
      </c>
      <c r="C25" t="s">
        <v>5</v>
      </c>
      <c r="D25">
        <v>1</v>
      </c>
    </row>
    <row r="26" spans="1:5" x14ac:dyDescent="0.25">
      <c r="A26">
        <v>242</v>
      </c>
      <c r="B26">
        <v>42857</v>
      </c>
      <c r="C26" t="s">
        <v>3</v>
      </c>
      <c r="D26">
        <v>1</v>
      </c>
    </row>
    <row r="27" spans="1:5" x14ac:dyDescent="0.25">
      <c r="A27">
        <v>245</v>
      </c>
      <c r="B27">
        <v>42865</v>
      </c>
      <c r="C27" t="s">
        <v>3</v>
      </c>
      <c r="D27">
        <v>4</v>
      </c>
    </row>
    <row r="28" spans="1:5" x14ac:dyDescent="0.25">
      <c r="A28">
        <v>273</v>
      </c>
      <c r="B28">
        <v>42872</v>
      </c>
      <c r="C28" t="s">
        <v>4</v>
      </c>
      <c r="D28">
        <v>1</v>
      </c>
    </row>
    <row r="29" spans="1:5" x14ac:dyDescent="0.25">
      <c r="A29">
        <v>276</v>
      </c>
      <c r="B29">
        <v>42878</v>
      </c>
      <c r="C29" t="s">
        <v>14</v>
      </c>
      <c r="D29">
        <v>84</v>
      </c>
      <c r="E29" t="s">
        <v>13</v>
      </c>
    </row>
    <row r="30" spans="1:5" x14ac:dyDescent="0.25">
      <c r="A30">
        <v>226</v>
      </c>
      <c r="B30">
        <v>42880</v>
      </c>
      <c r="C30" t="s">
        <v>6</v>
      </c>
      <c r="D30">
        <v>3</v>
      </c>
    </row>
    <row r="31" spans="1:5" x14ac:dyDescent="0.25">
      <c r="A31">
        <v>239</v>
      </c>
      <c r="B31">
        <v>42886</v>
      </c>
      <c r="C31" t="s">
        <v>4</v>
      </c>
      <c r="D31">
        <v>2</v>
      </c>
    </row>
    <row r="32" spans="1:5" x14ac:dyDescent="0.25">
      <c r="A32">
        <v>230</v>
      </c>
      <c r="B32">
        <v>42892</v>
      </c>
      <c r="C32" t="s">
        <v>3</v>
      </c>
      <c r="D32">
        <v>5</v>
      </c>
    </row>
    <row r="33" spans="1:4" x14ac:dyDescent="0.25">
      <c r="A33">
        <v>250</v>
      </c>
      <c r="B33">
        <v>42893</v>
      </c>
      <c r="C33" t="s">
        <v>6</v>
      </c>
      <c r="D33">
        <v>3</v>
      </c>
    </row>
    <row r="34" spans="1:4" x14ac:dyDescent="0.25">
      <c r="A34">
        <v>237</v>
      </c>
      <c r="B34">
        <v>42895</v>
      </c>
      <c r="C34" t="s">
        <v>4</v>
      </c>
      <c r="D34">
        <v>2</v>
      </c>
    </row>
    <row r="35" spans="1:4" x14ac:dyDescent="0.25">
      <c r="A35">
        <v>242</v>
      </c>
      <c r="B35">
        <v>42899</v>
      </c>
      <c r="C35" t="s">
        <v>11</v>
      </c>
      <c r="D35">
        <v>1</v>
      </c>
    </row>
  </sheetData>
  <dataValidations count="1">
    <dataValidation type="list" allowBlank="1" showInputMessage="1" showErrorMessage="1" sqref="C2:C35">
      <formula1>$M$2:$M$10</formula1>
    </dataValidation>
  </dataValidation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baseColWidth="10"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3</vt:i4>
      </vt:variant>
      <vt:variant>
        <vt:lpstr>Plages nommées</vt:lpstr>
      </vt:variant>
      <vt:variant>
        <vt:i4>1</vt:i4>
      </vt:variant>
    </vt:vector>
  </HeadingPairs>
  <TitlesOfParts>
    <vt:vector size="4" baseType="lpstr">
      <vt:lpstr>Feuil1</vt:lpstr>
      <vt:lpstr>Feuil2</vt:lpstr>
      <vt:lpstr>Feuil3</vt:lpstr>
      <vt:lpstr>Feuil1!Extraire</vt:lpstr>
    </vt:vector>
  </TitlesOfParts>
  <Company>Microsoft Corporation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</dc:creator>
  <cp:lastModifiedBy>FFVE</cp:lastModifiedBy>
  <dcterms:created xsi:type="dcterms:W3CDTF">2012-04-15T09:37:58Z</dcterms:created>
  <dcterms:modified xsi:type="dcterms:W3CDTF">2017-01-23T09:33:09Z</dcterms:modified>
</cp:coreProperties>
</file>